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tadisticas\Procesamiento ECH\TASA DE ELECTRIFICACIÓN\"/>
    </mc:Choice>
  </mc:AlternateContent>
  <bookViews>
    <workbookView xWindow="0" yWindow="0" windowWidth="28800" windowHeight="11535"/>
  </bookViews>
  <sheets>
    <sheet name="notas" sheetId="7" r:id="rId1"/>
    <sheet name="tasa ee" sheetId="2" r:id="rId2"/>
    <sheet name="Hoja1" sheetId="3" state="hidden" r:id="rId3"/>
    <sheet name="Gráfico1" sheetId="14" r:id="rId4"/>
    <sheet name="Gráfico 2" sheetId="18" r:id="rId5"/>
  </sheets>
  <externalReferences>
    <externalReference r:id="rId6"/>
  </externalReferences>
  <definedNames>
    <definedName name="\x">'[1]CONS.FIN.ENER.PER C.'!#REF!</definedName>
    <definedName name="\z">'[1]CONS.FIN.ENER.PER C.'!#REF!</definedName>
  </definedNames>
  <calcPr calcId="152511"/>
</workbook>
</file>

<file path=xl/calcChain.xml><?xml version="1.0" encoding="utf-8"?>
<calcChain xmlns="http://schemas.openxmlformats.org/spreadsheetml/2006/main">
  <c r="G25" i="2" l="1"/>
  <c r="G26" i="2"/>
  <c r="D25" i="2"/>
  <c r="D26" i="2"/>
  <c r="G23" i="2" l="1"/>
  <c r="D23" i="2"/>
  <c r="G22" i="2" l="1"/>
  <c r="G21" i="2" l="1"/>
  <c r="D21" i="2"/>
  <c r="G20" i="2" l="1"/>
  <c r="D20" i="2"/>
  <c r="G18" i="2" l="1"/>
  <c r="D18" i="2"/>
  <c r="D5" i="3" l="1"/>
  <c r="E5" i="3"/>
  <c r="F5" i="3"/>
  <c r="D8" i="3"/>
  <c r="E8" i="3"/>
  <c r="F8" i="3"/>
</calcChain>
</file>

<file path=xl/sharedStrings.xml><?xml version="1.0" encoding="utf-8"?>
<sst xmlns="http://schemas.openxmlformats.org/spreadsheetml/2006/main" count="44" uniqueCount="28">
  <si>
    <t>urbano</t>
  </si>
  <si>
    <t>rural</t>
  </si>
  <si>
    <t>total</t>
  </si>
  <si>
    <t>viviendas ocupadas (miles)</t>
  </si>
  <si>
    <t>tasa de electrificación (%)</t>
  </si>
  <si>
    <t xml:space="preserve">viviendas ocupadas </t>
  </si>
  <si>
    <t>año</t>
  </si>
  <si>
    <t>TASA DE ELECTRIFICACION URBANA Y RURAL</t>
  </si>
  <si>
    <t>con energía eléctrica (miles)</t>
  </si>
  <si>
    <t>viviendas ocupadas con energía eléctrica (miles)</t>
  </si>
  <si>
    <t>urbana</t>
  </si>
  <si>
    <t>SERIE:</t>
  </si>
  <si>
    <t>UNIDADES:</t>
  </si>
  <si>
    <t>PERIODICIDAD:</t>
  </si>
  <si>
    <t>INICIO SERIE:</t>
  </si>
  <si>
    <t>FUENTE:</t>
  </si>
  <si>
    <t>tasa de electrificación urbana y rural</t>
  </si>
  <si>
    <t>miles de viviendas y % electrificación</t>
  </si>
  <si>
    <t>OBSERVACIONES</t>
  </si>
  <si>
    <t>los datos del año 1975 corresponden a electrificación de UTE solamente</t>
  </si>
  <si>
    <t>1975-1996 y 2011 información de censos nacionales de población y vivienda</t>
  </si>
  <si>
    <t xml:space="preserve">De 2006 en adelante incluye grupos electrogenos propios y cargador de baterias (solar eólicos). </t>
  </si>
  <si>
    <t>De 1975 a 1996 se trata de viviendas ocupadas con morador presente.</t>
  </si>
  <si>
    <t>Elaboración propia en base a datos del INE provenientes de los Censos de Población, Hogares y Vivienda para los años 1975, 1985 y 1996, y estimaciones propias utilizando los Microdatos de la Encuesta Continua de Hogares del año 2006 al último dato disponible</t>
  </si>
  <si>
    <t xml:space="preserve">En 2020 no se relevaron en la Encuesta Continua de Hogares (INE) las preguntas necesarias para calcularlo. </t>
  </si>
  <si>
    <t>1997-2010 y 2012-2024 Encuesta Continua de Hogares</t>
  </si>
  <si>
    <t>2024*</t>
  </si>
  <si>
    <t>*Datos de población reajustados con proyección de población actualización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</si>
</sst>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3">
    <font>
      <sz val="10"/>
      <name val="Arial"/>
    </font>
    <font>
      <i/>
      <sz val="14"/>
      <name val="Roman"/>
      <family val="1"/>
      <charset val="255"/>
    </font>
    <font>
      <b/>
      <sz val="12"/>
      <color indexed="62"/>
      <name val="Verdana"/>
      <family val="2"/>
    </font>
    <font>
      <sz val="10"/>
      <color indexed="62"/>
      <name val="Verdana"/>
      <family val="2"/>
    </font>
    <font>
      <sz val="9"/>
      <color indexed="62"/>
      <name val="Verdana"/>
      <family val="2"/>
    </font>
    <font>
      <sz val="10"/>
      <name val="Guatemala"/>
    </font>
    <font>
      <sz val="10"/>
      <color indexed="45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0"/>
      <name val="Verdana"/>
      <family val="2"/>
    </font>
    <font>
      <sz val="8"/>
      <color indexed="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2" fontId="1" fillId="0" borderId="0" applyFill="0" applyBorder="0" applyAlignment="0" applyProtection="0"/>
    <xf numFmtId="0" fontId="5" fillId="0" borderId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0" applyNumberFormat="1" applyFont="1" applyAlignment="1">
      <alignment horizontal="left"/>
    </xf>
    <xf numFmtId="164" fontId="3" fillId="0" borderId="0" xfId="0" applyNumberFormat="1" applyFont="1"/>
    <xf numFmtId="164" fontId="3" fillId="0" borderId="0" xfId="0" applyNumberFormat="1" applyFont="1" applyFill="1"/>
    <xf numFmtId="164" fontId="4" fillId="2" borderId="1" xfId="0" applyNumberFormat="1" applyFont="1" applyFill="1" applyBorder="1"/>
    <xf numFmtId="164" fontId="4" fillId="3" borderId="0" xfId="0" applyNumberFormat="1" applyFont="1" applyFill="1" applyBorder="1"/>
    <xf numFmtId="165" fontId="4" fillId="4" borderId="0" xfId="0" applyNumberFormat="1" applyFont="1" applyFill="1" applyBorder="1"/>
    <xf numFmtId="165" fontId="4" fillId="4" borderId="2" xfId="0" applyNumberFormat="1" applyFont="1" applyFill="1" applyBorder="1"/>
    <xf numFmtId="165" fontId="4" fillId="4" borderId="1" xfId="0" applyNumberFormat="1" applyFont="1" applyFill="1" applyBorder="1"/>
    <xf numFmtId="165" fontId="4" fillId="4" borderId="3" xfId="0" applyNumberFormat="1" applyFont="1" applyFill="1" applyBorder="1"/>
    <xf numFmtId="164" fontId="3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/>
    <xf numFmtId="164" fontId="4" fillId="3" borderId="0" xfId="0" applyNumberFormat="1" applyFont="1" applyFill="1" applyBorder="1" applyAlignment="1">
      <alignment horizontal="center"/>
    </xf>
    <xf numFmtId="1" fontId="4" fillId="4" borderId="0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left"/>
    </xf>
    <xf numFmtId="164" fontId="4" fillId="2" borderId="2" xfId="0" applyNumberFormat="1" applyFont="1" applyFill="1" applyBorder="1"/>
    <xf numFmtId="164" fontId="4" fillId="2" borderId="12" xfId="0" applyNumberFormat="1" applyFont="1" applyFill="1" applyBorder="1"/>
    <xf numFmtId="0" fontId="6" fillId="3" borderId="0" xfId="2" applyFont="1" applyFill="1" applyAlignment="1">
      <alignment horizontal="left"/>
    </xf>
    <xf numFmtId="0" fontId="6" fillId="3" borderId="0" xfId="2" applyFont="1" applyFill="1"/>
    <xf numFmtId="0" fontId="7" fillId="0" borderId="0" xfId="2" applyFont="1"/>
    <xf numFmtId="0" fontId="7" fillId="0" borderId="0" xfId="0" applyFont="1"/>
    <xf numFmtId="17" fontId="7" fillId="0" borderId="0" xfId="0" applyNumberFormat="1" applyFont="1"/>
    <xf numFmtId="0" fontId="7" fillId="0" borderId="0" xfId="2" applyFont="1" applyBorder="1"/>
    <xf numFmtId="0" fontId="8" fillId="0" borderId="0" xfId="2" applyFont="1" applyFill="1" applyBorder="1" applyAlignment="1" applyProtection="1">
      <alignment horizontal="left"/>
    </xf>
    <xf numFmtId="0" fontId="7" fillId="0" borderId="0" xfId="2" applyFont="1" applyBorder="1" applyAlignment="1">
      <alignment horizontal="left"/>
    </xf>
    <xf numFmtId="1" fontId="6" fillId="3" borderId="0" xfId="2" applyNumberFormat="1" applyFont="1" applyFill="1" applyAlignment="1">
      <alignment horizontal="left"/>
    </xf>
    <xf numFmtId="164" fontId="3" fillId="3" borderId="0" xfId="0" applyNumberFormat="1" applyFont="1" applyFill="1" applyAlignment="1">
      <alignment horizontal="left"/>
    </xf>
    <xf numFmtId="0" fontId="6" fillId="3" borderId="0" xfId="2" applyFont="1" applyFill="1" applyAlignment="1">
      <alignment horizontal="left" vertical="top"/>
    </xf>
    <xf numFmtId="0" fontId="9" fillId="3" borderId="0" xfId="3" applyFill="1"/>
    <xf numFmtId="0" fontId="7" fillId="0" borderId="0" xfId="0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8" fillId="0" borderId="0" xfId="2" applyFont="1" applyFill="1" applyBorder="1" applyAlignment="1" applyProtection="1">
      <alignment horizontal="center" wrapText="1"/>
    </xf>
    <xf numFmtId="0" fontId="7" fillId="0" borderId="0" xfId="2" applyFont="1" applyBorder="1" applyAlignment="1">
      <alignment horizontal="center" wrapText="1"/>
    </xf>
    <xf numFmtId="166" fontId="3" fillId="0" borderId="0" xfId="4" applyNumberFormat="1" applyFont="1" applyFill="1"/>
    <xf numFmtId="164" fontId="4" fillId="4" borderId="0" xfId="4" applyNumberFormat="1" applyFont="1" applyFill="1" applyBorder="1"/>
    <xf numFmtId="1" fontId="4" fillId="5" borderId="0" xfId="0" applyNumberFormat="1" applyFont="1" applyFill="1" applyBorder="1" applyAlignment="1">
      <alignment horizontal="center"/>
    </xf>
    <xf numFmtId="165" fontId="4" fillId="5" borderId="0" xfId="0" applyNumberFormat="1" applyFont="1" applyFill="1" applyBorder="1"/>
    <xf numFmtId="164" fontId="4" fillId="5" borderId="0" xfId="0" applyNumberFormat="1" applyFont="1" applyFill="1" applyBorder="1"/>
    <xf numFmtId="164" fontId="11" fillId="0" borderId="0" xfId="0" applyNumberFormat="1" applyFont="1" applyFill="1"/>
    <xf numFmtId="1" fontId="4" fillId="5" borderId="0" xfId="0" applyNumberFormat="1" applyFont="1" applyFill="1" applyAlignment="1">
      <alignment horizontal="center"/>
    </xf>
    <xf numFmtId="165" fontId="4" fillId="5" borderId="0" xfId="0" applyNumberFormat="1" applyFont="1" applyFill="1"/>
    <xf numFmtId="164" fontId="4" fillId="5" borderId="0" xfId="0" applyNumberFormat="1" applyFont="1" applyFill="1"/>
    <xf numFmtId="164" fontId="4" fillId="5" borderId="0" xfId="4" applyNumberFormat="1" applyFont="1" applyFill="1"/>
    <xf numFmtId="164" fontId="3" fillId="0" borderId="0" xfId="0" applyNumberFormat="1" applyFont="1" applyFill="1" applyBorder="1"/>
    <xf numFmtId="0" fontId="4" fillId="5" borderId="0" xfId="4" applyNumberFormat="1" applyFont="1" applyFill="1"/>
    <xf numFmtId="0" fontId="4" fillId="4" borderId="0" xfId="4" applyNumberFormat="1" applyFont="1" applyFill="1" applyBorder="1"/>
    <xf numFmtId="9" fontId="3" fillId="0" borderId="0" xfId="4" applyFont="1"/>
    <xf numFmtId="9" fontId="3" fillId="0" borderId="0" xfId="4" applyFont="1" applyFill="1" applyBorder="1"/>
    <xf numFmtId="9" fontId="3" fillId="0" borderId="0" xfId="4" applyFont="1" applyFill="1"/>
    <xf numFmtId="166" fontId="3" fillId="0" borderId="0" xfId="4" applyNumberFormat="1" applyFont="1"/>
    <xf numFmtId="0" fontId="6" fillId="3" borderId="0" xfId="2" applyFont="1" applyFill="1" applyAlignment="1">
      <alignment horizontal="left" wrapText="1"/>
    </xf>
    <xf numFmtId="0" fontId="6" fillId="3" borderId="0" xfId="2" applyFont="1" applyFill="1" applyAlignment="1">
      <alignment horizontal="left" vertical="top" wrapText="1"/>
    </xf>
    <xf numFmtId="164" fontId="4" fillId="2" borderId="13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15" xfId="0" applyNumberFormat="1" applyFont="1" applyFill="1" applyBorder="1" applyAlignment="1">
      <alignment horizontal="center"/>
    </xf>
    <xf numFmtId="164" fontId="12" fillId="0" borderId="0" xfId="0" applyNumberFormat="1" applyFont="1"/>
  </cellXfs>
  <cellStyles count="5">
    <cellStyle name="Fijo" xfId="1"/>
    <cellStyle name="Hipervínculo" xfId="3" builtinId="8"/>
    <cellStyle name="Normal" xfId="0" builtinId="0"/>
    <cellStyle name="Normal_tarifas electricidad cuentas tipo" xfId="2"/>
    <cellStyle name="Porcentaje" xfId="4" builtin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UY"/>
              <a:t>TASA</a:t>
            </a:r>
            <a:r>
              <a:rPr lang="es-UY" baseline="0"/>
              <a:t> DE ELECTRIFICACIÓN (%)</a:t>
            </a:r>
            <a:endParaRPr lang="es-UY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'tasa ee'!$A$7</c:f>
              <c:strCache>
                <c:ptCount val="1"/>
                <c:pt idx="0">
                  <c:v>1975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ee'!$H$7:$J$7</c:f>
              <c:numCache>
                <c:formatCode>#,##0.0</c:formatCode>
                <c:ptCount val="3"/>
                <c:pt idx="0">
                  <c:v>89</c:v>
                </c:pt>
                <c:pt idx="1">
                  <c:v>25.1</c:v>
                </c:pt>
                <c:pt idx="2">
                  <c:v>79</c:v>
                </c:pt>
              </c:numCache>
            </c:numRef>
          </c:val>
        </c:ser>
        <c:ser>
          <c:idx val="1"/>
          <c:order val="1"/>
          <c:tx>
            <c:strRef>
              <c:f>'tasa ee'!$A$8</c:f>
              <c:strCache>
                <c:ptCount val="1"/>
                <c:pt idx="0">
                  <c:v>1985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ee'!$H$8:$J$8</c:f>
              <c:numCache>
                <c:formatCode>#,##0.0</c:formatCode>
                <c:ptCount val="3"/>
                <c:pt idx="0">
                  <c:v>93.1</c:v>
                </c:pt>
                <c:pt idx="1">
                  <c:v>55.7</c:v>
                </c:pt>
                <c:pt idx="2">
                  <c:v>88.3</c:v>
                </c:pt>
              </c:numCache>
            </c:numRef>
          </c:val>
        </c:ser>
        <c:ser>
          <c:idx val="2"/>
          <c:order val="2"/>
          <c:tx>
            <c:strRef>
              <c:f>'tasa ee'!$A$9</c:f>
              <c:strCache>
                <c:ptCount val="1"/>
                <c:pt idx="0">
                  <c:v>1996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ee'!$H$9:$J$9</c:f>
              <c:numCache>
                <c:formatCode>#,##0.0</c:formatCode>
                <c:ptCount val="3"/>
                <c:pt idx="0">
                  <c:v>98</c:v>
                </c:pt>
                <c:pt idx="1">
                  <c:v>74</c:v>
                </c:pt>
                <c:pt idx="2">
                  <c:v>95.9</c:v>
                </c:pt>
              </c:numCache>
            </c:numRef>
          </c:val>
        </c:ser>
        <c:ser>
          <c:idx val="3"/>
          <c:order val="3"/>
          <c:tx>
            <c:strRef>
              <c:f>'tasa ee'!$A$10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ee'!$H$10:$J$10</c:f>
              <c:numCache>
                <c:formatCode>#,##0.0</c:formatCode>
                <c:ptCount val="3"/>
                <c:pt idx="0">
                  <c:v>99.3</c:v>
                </c:pt>
                <c:pt idx="1">
                  <c:v>86.6</c:v>
                </c:pt>
                <c:pt idx="2">
                  <c:v>98.6</c:v>
                </c:pt>
              </c:numCache>
            </c:numRef>
          </c:val>
        </c:ser>
        <c:ser>
          <c:idx val="4"/>
          <c:order val="4"/>
          <c:tx>
            <c:strRef>
              <c:f>'tasa ee'!$A$11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ee'!$H$11:$J$11</c:f>
              <c:numCache>
                <c:formatCode>#,##0.0</c:formatCode>
                <c:ptCount val="3"/>
                <c:pt idx="0">
                  <c:v>99.380692167577422</c:v>
                </c:pt>
                <c:pt idx="1">
                  <c:v>89.557522123893804</c:v>
                </c:pt>
                <c:pt idx="2">
                  <c:v>98.899956691208317</c:v>
                </c:pt>
              </c:numCache>
            </c:numRef>
          </c:val>
        </c:ser>
        <c:ser>
          <c:idx val="5"/>
          <c:order val="5"/>
          <c:tx>
            <c:strRef>
              <c:f>'tasa ee'!$A$12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ee'!$H$12:$J$12</c:f>
              <c:numCache>
                <c:formatCode>#,##0.0</c:formatCode>
                <c:ptCount val="3"/>
                <c:pt idx="0">
                  <c:v>99.472631387525013</c:v>
                </c:pt>
                <c:pt idx="1">
                  <c:v>89.857651245551594</c:v>
                </c:pt>
                <c:pt idx="2">
                  <c:v>99.005190311418687</c:v>
                </c:pt>
              </c:numCache>
            </c:numRef>
          </c:val>
        </c:ser>
        <c:ser>
          <c:idx val="6"/>
          <c:order val="6"/>
          <c:tx>
            <c:strRef>
              <c:f>'tasa ee'!$A$13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ee'!$H$13:$J$13</c:f>
              <c:numCache>
                <c:formatCode>#,##0.0</c:formatCode>
                <c:ptCount val="3"/>
                <c:pt idx="0">
                  <c:v>99.454148471615724</c:v>
                </c:pt>
                <c:pt idx="1">
                  <c:v>91.474245115452931</c:v>
                </c:pt>
                <c:pt idx="2">
                  <c:v>99.065339679792302</c:v>
                </c:pt>
              </c:numCache>
            </c:numRef>
          </c:val>
        </c:ser>
        <c:ser>
          <c:idx val="7"/>
          <c:order val="7"/>
          <c:tx>
            <c:strRef>
              <c:f>'tasa ee'!$A$14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ee'!$H$14:$J$14</c:f>
              <c:numCache>
                <c:formatCode>#,##0.0</c:formatCode>
                <c:ptCount val="3"/>
                <c:pt idx="0">
                  <c:v>99.572182778081213</c:v>
                </c:pt>
                <c:pt idx="1">
                  <c:v>93.060498220640568</c:v>
                </c:pt>
                <c:pt idx="2">
                  <c:v>99.255282299965373</c:v>
                </c:pt>
              </c:numCache>
            </c:numRef>
          </c:val>
        </c:ser>
        <c:ser>
          <c:idx val="8"/>
          <c:order val="8"/>
          <c:tx>
            <c:strRef>
              <c:f>'tasa ee'!$A$15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ee'!$H$15:$J$15</c:f>
              <c:numCache>
                <c:formatCode>#,##0.0</c:formatCode>
                <c:ptCount val="3"/>
                <c:pt idx="0">
                  <c:v>99.618389969107781</c:v>
                </c:pt>
                <c:pt idx="1">
                  <c:v>93.582887700534755</c:v>
                </c:pt>
                <c:pt idx="2">
                  <c:v>99.325667848188814</c:v>
                </c:pt>
              </c:numCache>
            </c:numRef>
          </c:val>
        </c:ser>
        <c:ser>
          <c:idx val="9"/>
          <c:order val="9"/>
          <c:tx>
            <c:strRef>
              <c:f>'tasa ee'!$A$16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ee'!$H$16:$J$16</c:f>
              <c:numCache>
                <c:formatCode>#,##0.0</c:formatCode>
                <c:ptCount val="3"/>
                <c:pt idx="0">
                  <c:v>99.781659388646275</c:v>
                </c:pt>
                <c:pt idx="1">
                  <c:v>95.381882770870348</c:v>
                </c:pt>
                <c:pt idx="2">
                  <c:v>99.558632626568595</c:v>
                </c:pt>
              </c:numCache>
            </c:numRef>
          </c:val>
        </c:ser>
        <c:ser>
          <c:idx val="10"/>
          <c:order val="10"/>
          <c:tx>
            <c:strRef>
              <c:f>'tasa ee'!$A$17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ee'!$H$17:$J$17</c:f>
              <c:numCache>
                <c:formatCode>#,##0.0</c:formatCode>
                <c:ptCount val="3"/>
                <c:pt idx="0">
                  <c:v>99.752603899675748</c:v>
                </c:pt>
                <c:pt idx="1">
                  <c:v>97.04361401112304</c:v>
                </c:pt>
                <c:pt idx="2">
                  <c:v>99.611807869828425</c:v>
                </c:pt>
              </c:numCache>
            </c:numRef>
          </c:val>
        </c:ser>
        <c:ser>
          <c:idx val="11"/>
          <c:order val="11"/>
          <c:tx>
            <c:strRef>
              <c:f>'tasa ee'!$A$18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ee'!$H$18:$J$18</c:f>
              <c:numCache>
                <c:formatCode>0.0</c:formatCode>
                <c:ptCount val="3"/>
                <c:pt idx="0">
                  <c:v>99.8</c:v>
                </c:pt>
                <c:pt idx="1">
                  <c:v>97.5</c:v>
                </c:pt>
                <c:pt idx="2" formatCode="#,##0.0">
                  <c:v>99.7</c:v>
                </c:pt>
              </c:numCache>
            </c:numRef>
          </c:val>
        </c:ser>
        <c:ser>
          <c:idx val="12"/>
          <c:order val="12"/>
          <c:tx>
            <c:strRef>
              <c:f>'tasa ee'!$A$19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ee'!$H$19:$J$19</c:f>
              <c:numCache>
                <c:formatCode>0.0</c:formatCode>
                <c:ptCount val="3"/>
                <c:pt idx="0">
                  <c:v>99.8</c:v>
                </c:pt>
                <c:pt idx="1">
                  <c:v>97.9</c:v>
                </c:pt>
                <c:pt idx="2">
                  <c:v>99.7</c:v>
                </c:pt>
              </c:numCache>
            </c:numRef>
          </c:val>
        </c:ser>
        <c:ser>
          <c:idx val="13"/>
          <c:order val="13"/>
          <c:tx>
            <c:strRef>
              <c:f>'tasa ee'!$A$20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ee'!$H$20:$J$20</c:f>
              <c:numCache>
                <c:formatCode>0.0</c:formatCode>
                <c:ptCount val="3"/>
                <c:pt idx="0">
                  <c:v>99.8</c:v>
                </c:pt>
                <c:pt idx="1">
                  <c:v>98.2</c:v>
                </c:pt>
                <c:pt idx="2">
                  <c:v>99.7</c:v>
                </c:pt>
              </c:numCache>
            </c:numRef>
          </c:val>
        </c:ser>
        <c:ser>
          <c:idx val="14"/>
          <c:order val="14"/>
          <c:tx>
            <c:strRef>
              <c:f>'tasa ee'!$A$21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ee'!$H$21:$J$21</c:f>
              <c:numCache>
                <c:formatCode>0.0</c:formatCode>
                <c:ptCount val="3"/>
                <c:pt idx="0">
                  <c:v>99.8</c:v>
                </c:pt>
                <c:pt idx="1">
                  <c:v>98.4</c:v>
                </c:pt>
                <c:pt idx="2">
                  <c:v>99.8</c:v>
                </c:pt>
              </c:numCache>
            </c:numRef>
          </c:val>
        </c:ser>
        <c:ser>
          <c:idx val="15"/>
          <c:order val="15"/>
          <c:tx>
            <c:strRef>
              <c:f>'tasa ee'!$A$22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ee'!$H$22:$J$22</c:f>
              <c:numCache>
                <c:formatCode>0.0</c:formatCode>
                <c:ptCount val="3"/>
                <c:pt idx="0">
                  <c:v>99.827968673476207</c:v>
                </c:pt>
                <c:pt idx="1">
                  <c:v>98.88589426180701</c:v>
                </c:pt>
                <c:pt idx="2">
                  <c:v>99.779360668768675</c:v>
                </c:pt>
              </c:numCache>
            </c:numRef>
          </c:val>
        </c:ser>
        <c:ser>
          <c:idx val="16"/>
          <c:order val="16"/>
          <c:tx>
            <c:strRef>
              <c:f>'tasa ee'!$A$23</c:f>
              <c:strCache>
                <c:ptCount val="1"/>
                <c:pt idx="0">
                  <c:v>2019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ee'!$H$23:$J$23</c:f>
              <c:numCache>
                <c:formatCode>0.0</c:formatCode>
                <c:ptCount val="3"/>
                <c:pt idx="0">
                  <c:v>99.9</c:v>
                </c:pt>
                <c:pt idx="1">
                  <c:v>98.9</c:v>
                </c:pt>
                <c:pt idx="2">
                  <c:v>99.8</c:v>
                </c:pt>
              </c:numCache>
            </c:numRef>
          </c:val>
        </c:ser>
        <c:ser>
          <c:idx val="17"/>
          <c:order val="17"/>
          <c:tx>
            <c:strRef>
              <c:f>'tasa ee'!$A$25</c:f>
              <c:strCache>
                <c:ptCount val="1"/>
                <c:pt idx="0">
                  <c:v>2021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ee'!$H$25:$J$25</c:f>
              <c:numCache>
                <c:formatCode>General</c:formatCode>
                <c:ptCount val="3"/>
                <c:pt idx="0">
                  <c:v>99.9</c:v>
                </c:pt>
                <c:pt idx="1">
                  <c:v>99.8</c:v>
                </c:pt>
                <c:pt idx="2">
                  <c:v>99.9</c:v>
                </c:pt>
              </c:numCache>
            </c:numRef>
          </c:val>
        </c:ser>
        <c:ser>
          <c:idx val="18"/>
          <c:order val="18"/>
          <c:tx>
            <c:strRef>
              <c:f>'tasa ee'!$A$26</c:f>
              <c:strCache>
                <c:ptCount val="1"/>
                <c:pt idx="0">
                  <c:v>2022</c:v>
                </c:pt>
              </c:strCache>
            </c:strRef>
          </c:tx>
          <c:invertIfNegative val="0"/>
          <c:cat>
            <c:strRef>
              <c:f>'tasa ee'!$H$5:$J$5</c:f>
              <c:strCache>
                <c:ptCount val="3"/>
                <c:pt idx="0">
                  <c:v>urbano</c:v>
                </c:pt>
                <c:pt idx="1">
                  <c:v>rural</c:v>
                </c:pt>
                <c:pt idx="2">
                  <c:v>total</c:v>
                </c:pt>
              </c:strCache>
            </c:strRef>
          </c:cat>
          <c:val>
            <c:numRef>
              <c:f>'tasa ee'!$H$26:$J$26</c:f>
              <c:numCache>
                <c:formatCode>General</c:formatCode>
                <c:ptCount val="3"/>
                <c:pt idx="0">
                  <c:v>99.9</c:v>
                </c:pt>
                <c:pt idx="1">
                  <c:v>99.6</c:v>
                </c:pt>
                <c:pt idx="2">
                  <c:v>99.9</c:v>
                </c:pt>
              </c:numCache>
            </c:numRef>
          </c:val>
        </c:ser>
        <c:ser>
          <c:idx val="19"/>
          <c:order val="19"/>
          <c:tx>
            <c:v>2023</c:v>
          </c:tx>
          <c:invertIfNegative val="0"/>
          <c:val>
            <c:numRef>
              <c:f>'tasa ee'!$H$27:$J$27</c:f>
              <c:numCache>
                <c:formatCode>General</c:formatCode>
                <c:ptCount val="3"/>
                <c:pt idx="0">
                  <c:v>99.9</c:v>
                </c:pt>
                <c:pt idx="1">
                  <c:v>99.9</c:v>
                </c:pt>
                <c:pt idx="2">
                  <c:v>99.9</c:v>
                </c:pt>
              </c:numCache>
            </c:numRef>
          </c:val>
        </c:ser>
        <c:ser>
          <c:idx val="20"/>
          <c:order val="20"/>
          <c:tx>
            <c:v>2024</c:v>
          </c:tx>
          <c:invertIfNegative val="0"/>
          <c:val>
            <c:numRef>
              <c:f>'tasa ee'!$H$28:$J$28</c:f>
              <c:numCache>
                <c:formatCode>0.0</c:formatCode>
                <c:ptCount val="3"/>
                <c:pt idx="0">
                  <c:v>99.9</c:v>
                </c:pt>
                <c:pt idx="1">
                  <c:v>99.8</c:v>
                </c:pt>
                <c:pt idx="2">
                  <c:v>99.9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450977040"/>
        <c:axId val="-450976496"/>
      </c:barChart>
      <c:catAx>
        <c:axId val="-4509770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600">
                <a:latin typeface="+mn-lt"/>
              </a:defRPr>
            </a:pPr>
            <a:endParaRPr lang="es-UY"/>
          </a:p>
        </c:txPr>
        <c:crossAx val="-450976496"/>
        <c:crosses val="autoZero"/>
        <c:auto val="1"/>
        <c:lblAlgn val="ctr"/>
        <c:lblOffset val="100"/>
        <c:noMultiLvlLbl val="0"/>
      </c:catAx>
      <c:valAx>
        <c:axId val="-450976496"/>
        <c:scaling>
          <c:orientation val="minMax"/>
          <c:max val="100"/>
        </c:scaling>
        <c:delete val="0"/>
        <c:axPos val="l"/>
        <c:majorGridlines/>
        <c:numFmt formatCode="#,##0.0" sourceLinked="1"/>
        <c:majorTickMark val="none"/>
        <c:minorTickMark val="none"/>
        <c:tickLblPos val="nextTo"/>
        <c:crossAx val="-45097704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200"/>
          </a:pPr>
          <a:endParaRPr lang="es-UY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Urbano</c:v>
          </c:tx>
          <c:cat>
            <c:strRef>
              <c:f>('tasa ee'!$A$7:$A$23,'tasa ee'!$A$25:$A$28)</c:f>
              <c:strCache>
                <c:ptCount val="21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2024*</c:v>
                </c:pt>
              </c:strCache>
            </c:strRef>
          </c:cat>
          <c:val>
            <c:numRef>
              <c:f>('tasa ee'!$H$7:$H$23,'tasa ee'!$H$25:$H$26,'tasa ee'!$H$27,'tasa ee'!$H$28)</c:f>
              <c:numCache>
                <c:formatCode>#,##0.0</c:formatCode>
                <c:ptCount val="21"/>
                <c:pt idx="0">
                  <c:v>89</c:v>
                </c:pt>
                <c:pt idx="1">
                  <c:v>93.1</c:v>
                </c:pt>
                <c:pt idx="2">
                  <c:v>98</c:v>
                </c:pt>
                <c:pt idx="3">
                  <c:v>99.3</c:v>
                </c:pt>
                <c:pt idx="4">
                  <c:v>99.380692167577422</c:v>
                </c:pt>
                <c:pt idx="5">
                  <c:v>99.472631387525013</c:v>
                </c:pt>
                <c:pt idx="6">
                  <c:v>99.454148471615724</c:v>
                </c:pt>
                <c:pt idx="7">
                  <c:v>99.572182778081213</c:v>
                </c:pt>
                <c:pt idx="8">
                  <c:v>99.618389969107781</c:v>
                </c:pt>
                <c:pt idx="9">
                  <c:v>99.781659388646275</c:v>
                </c:pt>
                <c:pt idx="10">
                  <c:v>99.752603899675748</c:v>
                </c:pt>
                <c:pt idx="11" formatCode="0.0">
                  <c:v>99.8</c:v>
                </c:pt>
                <c:pt idx="12" formatCode="0.0">
                  <c:v>99.8</c:v>
                </c:pt>
                <c:pt idx="13" formatCode="0.0">
                  <c:v>99.8</c:v>
                </c:pt>
                <c:pt idx="14" formatCode="0.0">
                  <c:v>99.8</c:v>
                </c:pt>
                <c:pt idx="15" formatCode="0.0">
                  <c:v>99.827968673476207</c:v>
                </c:pt>
                <c:pt idx="16" formatCode="0.0">
                  <c:v>99.9</c:v>
                </c:pt>
                <c:pt idx="17" formatCode="General">
                  <c:v>99.9</c:v>
                </c:pt>
                <c:pt idx="18" formatCode="General">
                  <c:v>99.9</c:v>
                </c:pt>
                <c:pt idx="19" formatCode="General">
                  <c:v>99.9</c:v>
                </c:pt>
                <c:pt idx="20" formatCode="0.0">
                  <c:v>99.9</c:v>
                </c:pt>
              </c:numCache>
            </c:numRef>
          </c:val>
          <c:smooth val="0"/>
        </c:ser>
        <c:ser>
          <c:idx val="1"/>
          <c:order val="1"/>
          <c:tx>
            <c:v>rural</c:v>
          </c:tx>
          <c:cat>
            <c:strRef>
              <c:f>('tasa ee'!$A$7:$A$23,'tasa ee'!$A$25:$A$28)</c:f>
              <c:strCache>
                <c:ptCount val="21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2024*</c:v>
                </c:pt>
              </c:strCache>
            </c:strRef>
          </c:cat>
          <c:val>
            <c:numRef>
              <c:f>('tasa ee'!$I$7:$I$23,'tasa ee'!$I$25:$I$28)</c:f>
              <c:numCache>
                <c:formatCode>#,##0.0</c:formatCode>
                <c:ptCount val="21"/>
                <c:pt idx="0">
                  <c:v>25.1</c:v>
                </c:pt>
                <c:pt idx="1">
                  <c:v>55.7</c:v>
                </c:pt>
                <c:pt idx="2">
                  <c:v>74</c:v>
                </c:pt>
                <c:pt idx="3">
                  <c:v>86.6</c:v>
                </c:pt>
                <c:pt idx="4">
                  <c:v>89.557522123893804</c:v>
                </c:pt>
                <c:pt idx="5">
                  <c:v>89.857651245551594</c:v>
                </c:pt>
                <c:pt idx="6">
                  <c:v>91.474245115452931</c:v>
                </c:pt>
                <c:pt idx="7">
                  <c:v>93.060498220640568</c:v>
                </c:pt>
                <c:pt idx="8">
                  <c:v>93.582887700534755</c:v>
                </c:pt>
                <c:pt idx="9">
                  <c:v>95.381882770870348</c:v>
                </c:pt>
                <c:pt idx="10">
                  <c:v>97.04361401112304</c:v>
                </c:pt>
                <c:pt idx="11" formatCode="0.0">
                  <c:v>97.5</c:v>
                </c:pt>
                <c:pt idx="12" formatCode="0.0">
                  <c:v>97.9</c:v>
                </c:pt>
                <c:pt idx="13" formatCode="0.0">
                  <c:v>98.2</c:v>
                </c:pt>
                <c:pt idx="14" formatCode="0.0">
                  <c:v>98.4</c:v>
                </c:pt>
                <c:pt idx="15" formatCode="0.0">
                  <c:v>98.88589426180701</c:v>
                </c:pt>
                <c:pt idx="16" formatCode="0.0">
                  <c:v>98.9</c:v>
                </c:pt>
                <c:pt idx="17" formatCode="General">
                  <c:v>99.8</c:v>
                </c:pt>
                <c:pt idx="18" formatCode="General">
                  <c:v>99.6</c:v>
                </c:pt>
                <c:pt idx="19" formatCode="General">
                  <c:v>99.9</c:v>
                </c:pt>
                <c:pt idx="20" formatCode="0.0">
                  <c:v>99.8</c:v>
                </c:pt>
              </c:numCache>
            </c:numRef>
          </c:val>
          <c:smooth val="0"/>
        </c:ser>
        <c:ser>
          <c:idx val="2"/>
          <c:order val="2"/>
          <c:tx>
            <c:v>Total</c:v>
          </c:tx>
          <c:cat>
            <c:strRef>
              <c:f>('tasa ee'!$A$7:$A$23,'tasa ee'!$A$25:$A$28)</c:f>
              <c:strCache>
                <c:ptCount val="21"/>
                <c:pt idx="0">
                  <c:v>1975</c:v>
                </c:pt>
                <c:pt idx="1">
                  <c:v>1985</c:v>
                </c:pt>
                <c:pt idx="2">
                  <c:v>1996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2024*</c:v>
                </c:pt>
              </c:strCache>
            </c:strRef>
          </c:cat>
          <c:val>
            <c:numRef>
              <c:f>('tasa ee'!$J$7:$J$23,'tasa ee'!$J$25:$J$28)</c:f>
              <c:numCache>
                <c:formatCode>#,##0.0</c:formatCode>
                <c:ptCount val="21"/>
                <c:pt idx="0">
                  <c:v>79</c:v>
                </c:pt>
                <c:pt idx="1">
                  <c:v>88.3</c:v>
                </c:pt>
                <c:pt idx="2">
                  <c:v>95.9</c:v>
                </c:pt>
                <c:pt idx="3">
                  <c:v>98.6</c:v>
                </c:pt>
                <c:pt idx="4">
                  <c:v>98.899956691208317</c:v>
                </c:pt>
                <c:pt idx="5">
                  <c:v>99.005190311418687</c:v>
                </c:pt>
                <c:pt idx="6">
                  <c:v>99.065339679792302</c:v>
                </c:pt>
                <c:pt idx="7">
                  <c:v>99.255282299965373</c:v>
                </c:pt>
                <c:pt idx="8">
                  <c:v>99.325667848188814</c:v>
                </c:pt>
                <c:pt idx="9">
                  <c:v>99.558632626568595</c:v>
                </c:pt>
                <c:pt idx="10">
                  <c:v>99.611807869828425</c:v>
                </c:pt>
                <c:pt idx="11">
                  <c:v>99.7</c:v>
                </c:pt>
                <c:pt idx="12" formatCode="0.0">
                  <c:v>99.7</c:v>
                </c:pt>
                <c:pt idx="13" formatCode="0.0">
                  <c:v>99.7</c:v>
                </c:pt>
                <c:pt idx="14" formatCode="0.0">
                  <c:v>99.8</c:v>
                </c:pt>
                <c:pt idx="15" formatCode="0.0">
                  <c:v>99.779360668768675</c:v>
                </c:pt>
                <c:pt idx="16" formatCode="0.0">
                  <c:v>99.8</c:v>
                </c:pt>
                <c:pt idx="17" formatCode="General">
                  <c:v>99.9</c:v>
                </c:pt>
                <c:pt idx="18" formatCode="General">
                  <c:v>99.9</c:v>
                </c:pt>
                <c:pt idx="19" formatCode="General">
                  <c:v>99.9</c:v>
                </c:pt>
                <c:pt idx="20" formatCode="0.0">
                  <c:v>99.9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657248"/>
        <c:axId val="361660512"/>
      </c:lineChart>
      <c:catAx>
        <c:axId val="36165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61660512"/>
        <c:crosses val="autoZero"/>
        <c:auto val="1"/>
        <c:lblAlgn val="ctr"/>
        <c:lblOffset val="100"/>
        <c:noMultiLvlLbl val="0"/>
      </c:catAx>
      <c:valAx>
        <c:axId val="36166051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3616572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pageSetup paperSize="9" orientation="portrait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pageSetup paperSize="9" orientation="portrait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151562" cy="919427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151562" cy="919427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ne.gub.uy/estadisticas/archivos/cons%20final%20per%20capi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CONS.FIN.ENER.PER C.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abSelected="1" workbookViewId="0">
      <selection activeCell="B13" sqref="B13"/>
    </sheetView>
  </sheetViews>
  <sheetFormatPr baseColWidth="10" defaultColWidth="10.28515625" defaultRowHeight="12.75"/>
  <cols>
    <col min="1" max="1" width="16.5703125" style="30" customWidth="1"/>
    <col min="2" max="2" width="15.5703125" style="30" customWidth="1"/>
    <col min="3" max="3" width="16.28515625" style="30" customWidth="1"/>
    <col min="4" max="7" width="10.28515625" style="30"/>
    <col min="8" max="8" width="14.7109375" style="30" customWidth="1"/>
    <col min="9" max="16384" width="10.28515625" style="30"/>
  </cols>
  <sheetData>
    <row r="1" spans="1:8">
      <c r="A1" s="28" t="s">
        <v>11</v>
      </c>
      <c r="B1" s="29" t="s">
        <v>16</v>
      </c>
      <c r="C1" s="29"/>
      <c r="D1" s="29"/>
      <c r="E1" s="39"/>
      <c r="F1" s="29"/>
      <c r="G1" s="29"/>
      <c r="H1" s="29"/>
    </row>
    <row r="2" spans="1:8">
      <c r="A2" s="28" t="s">
        <v>12</v>
      </c>
      <c r="B2" s="29" t="s">
        <v>17</v>
      </c>
      <c r="C2" s="29"/>
      <c r="D2" s="29"/>
      <c r="E2" s="29"/>
      <c r="F2" s="29"/>
      <c r="G2" s="29"/>
      <c r="H2" s="29"/>
    </row>
    <row r="3" spans="1:8">
      <c r="A3" s="28" t="s">
        <v>13</v>
      </c>
      <c r="B3" s="29" t="s">
        <v>20</v>
      </c>
      <c r="C3" s="29"/>
      <c r="D3" s="29"/>
      <c r="E3" s="29"/>
      <c r="F3" s="29"/>
      <c r="G3" s="29"/>
      <c r="H3" s="29"/>
    </row>
    <row r="4" spans="1:8">
      <c r="A4" s="28"/>
      <c r="B4" s="29" t="s">
        <v>25</v>
      </c>
      <c r="C4" s="29"/>
      <c r="D4" s="29"/>
      <c r="E4" s="29"/>
      <c r="F4" s="29"/>
      <c r="G4" s="29"/>
      <c r="H4" s="29"/>
    </row>
    <row r="5" spans="1:8">
      <c r="A5" s="28" t="s">
        <v>14</v>
      </c>
      <c r="B5" s="36">
        <v>1975</v>
      </c>
      <c r="C5" s="29"/>
      <c r="D5" s="29"/>
      <c r="E5" s="29"/>
      <c r="F5" s="29"/>
      <c r="G5" s="29"/>
      <c r="H5" s="29"/>
    </row>
    <row r="6" spans="1:8" ht="53.25" customHeight="1">
      <c r="A6" s="38" t="s">
        <v>15</v>
      </c>
      <c r="B6" s="61" t="s">
        <v>23</v>
      </c>
      <c r="C6" s="61"/>
      <c r="D6" s="61"/>
      <c r="E6" s="61"/>
      <c r="F6" s="61"/>
      <c r="G6" s="61"/>
      <c r="H6" s="61"/>
    </row>
    <row r="7" spans="1:8">
      <c r="A7" s="29"/>
      <c r="B7" s="29"/>
      <c r="C7" s="29"/>
      <c r="D7" s="29"/>
      <c r="E7" s="29"/>
      <c r="F7" s="29"/>
      <c r="G7" s="29"/>
      <c r="H7" s="29"/>
    </row>
    <row r="8" spans="1:8">
      <c r="A8" s="29" t="s">
        <v>18</v>
      </c>
      <c r="B8" s="29"/>
      <c r="C8" s="29"/>
      <c r="D8" s="29"/>
      <c r="E8" s="29"/>
      <c r="F8" s="29"/>
      <c r="G8" s="29"/>
      <c r="H8" s="29"/>
    </row>
    <row r="9" spans="1:8">
      <c r="A9" s="37" t="s">
        <v>19</v>
      </c>
      <c r="B9" s="29"/>
      <c r="C9" s="29"/>
      <c r="D9" s="29"/>
      <c r="E9" s="29"/>
      <c r="F9" s="29"/>
      <c r="G9" s="29"/>
      <c r="H9" s="29"/>
    </row>
    <row r="10" spans="1:8">
      <c r="A10" s="37" t="s">
        <v>22</v>
      </c>
      <c r="B10" s="29"/>
      <c r="C10" s="29"/>
      <c r="D10" s="29"/>
      <c r="E10" s="29"/>
      <c r="F10" s="29"/>
      <c r="G10" s="29"/>
      <c r="H10" s="29"/>
    </row>
    <row r="11" spans="1:8">
      <c r="A11" s="62" t="s">
        <v>21</v>
      </c>
      <c r="B11" s="62"/>
      <c r="C11" s="62"/>
      <c r="D11" s="62"/>
      <c r="E11" s="62"/>
      <c r="F11" s="62"/>
      <c r="G11" s="62"/>
      <c r="H11" s="62"/>
    </row>
    <row r="12" spans="1:8">
      <c r="A12" s="62" t="s">
        <v>24</v>
      </c>
      <c r="B12" s="62"/>
      <c r="C12" s="62"/>
      <c r="D12" s="62"/>
      <c r="E12" s="62"/>
      <c r="F12" s="62"/>
      <c r="G12" s="62"/>
      <c r="H12" s="62"/>
    </row>
    <row r="13" spans="1:8">
      <c r="A13" s="31"/>
      <c r="B13" s="31"/>
      <c r="C13" s="31"/>
    </row>
    <row r="14" spans="1:8">
      <c r="A14" s="31"/>
      <c r="B14" s="31"/>
      <c r="C14" s="31"/>
    </row>
    <row r="15" spans="1:8">
      <c r="A15" s="31"/>
      <c r="B15" s="32"/>
      <c r="C15" s="31"/>
    </row>
    <row r="16" spans="1:8">
      <c r="A16" s="31"/>
      <c r="B16" s="31"/>
      <c r="C16" s="31"/>
    </row>
    <row r="17" spans="1:5">
      <c r="A17" s="31"/>
      <c r="B17" s="40"/>
      <c r="C17" s="40"/>
      <c r="D17" s="41"/>
      <c r="E17" s="41"/>
    </row>
    <row r="18" spans="1:5">
      <c r="A18" s="31"/>
      <c r="B18" s="40"/>
      <c r="C18" s="40"/>
      <c r="D18" s="41"/>
      <c r="E18" s="41"/>
    </row>
    <row r="19" spans="1:5">
      <c r="A19" s="31"/>
      <c r="B19" s="40"/>
      <c r="C19" s="40"/>
      <c r="D19" s="41"/>
      <c r="E19" s="41"/>
    </row>
    <row r="20" spans="1:5">
      <c r="A20" s="33"/>
      <c r="B20" s="42"/>
      <c r="C20" s="43"/>
      <c r="D20" s="41"/>
      <c r="E20" s="41"/>
    </row>
    <row r="21" spans="1:5">
      <c r="A21" s="33"/>
      <c r="B21" s="42"/>
      <c r="C21" s="43"/>
      <c r="D21" s="41"/>
      <c r="E21" s="41"/>
    </row>
    <row r="22" spans="1:5">
      <c r="A22" s="33"/>
      <c r="B22" s="34"/>
      <c r="C22" s="34"/>
    </row>
    <row r="23" spans="1:5">
      <c r="A23" s="33"/>
      <c r="B23" s="34"/>
      <c r="C23" s="34"/>
    </row>
    <row r="24" spans="1:5">
      <c r="A24" s="33"/>
      <c r="B24" s="34"/>
      <c r="C24" s="34"/>
    </row>
    <row r="25" spans="1:5">
      <c r="A25" s="33"/>
      <c r="B25" s="34"/>
      <c r="C25" s="34"/>
    </row>
    <row r="26" spans="1:5">
      <c r="A26" s="33"/>
      <c r="B26" s="34"/>
      <c r="C26" s="34"/>
    </row>
    <row r="27" spans="1:5">
      <c r="A27" s="33"/>
      <c r="B27" s="34"/>
      <c r="C27" s="34"/>
    </row>
    <row r="28" spans="1:5">
      <c r="A28" s="33"/>
      <c r="B28" s="34"/>
      <c r="C28" s="34"/>
    </row>
    <row r="29" spans="1:5">
      <c r="A29" s="33"/>
      <c r="B29" s="34"/>
      <c r="C29" s="34"/>
    </row>
    <row r="30" spans="1:5">
      <c r="A30" s="33"/>
      <c r="B30" s="35"/>
      <c r="C30" s="35"/>
    </row>
    <row r="31" spans="1:5">
      <c r="A31" s="33"/>
      <c r="B31" s="35"/>
      <c r="C31" s="35"/>
    </row>
    <row r="32" spans="1:5">
      <c r="A32" s="33"/>
      <c r="B32" s="35"/>
      <c r="C32" s="35"/>
    </row>
    <row r="33" spans="1:3">
      <c r="A33" s="33"/>
      <c r="B33" s="35"/>
      <c r="C33" s="35"/>
    </row>
    <row r="34" spans="1:3">
      <c r="A34" s="33"/>
      <c r="B34" s="35"/>
      <c r="C34" s="35"/>
    </row>
    <row r="35" spans="1:3">
      <c r="A35" s="33"/>
      <c r="B35" s="35"/>
      <c r="C35" s="35"/>
    </row>
    <row r="36" spans="1:3">
      <c r="A36" s="33"/>
      <c r="B36" s="35"/>
      <c r="C36" s="35"/>
    </row>
    <row r="37" spans="1:3">
      <c r="A37" s="33"/>
      <c r="B37" s="35"/>
      <c r="C37" s="35"/>
    </row>
    <row r="38" spans="1:3">
      <c r="A38" s="33"/>
      <c r="B38" s="35"/>
      <c r="C38" s="35"/>
    </row>
    <row r="39" spans="1:3">
      <c r="A39" s="33"/>
      <c r="B39" s="35"/>
      <c r="C39" s="35"/>
    </row>
    <row r="40" spans="1:3">
      <c r="A40" s="33"/>
      <c r="B40" s="35"/>
      <c r="C40" s="35"/>
    </row>
    <row r="41" spans="1:3">
      <c r="A41" s="33"/>
      <c r="B41" s="35"/>
      <c r="C41" s="35"/>
    </row>
  </sheetData>
  <mergeCells count="3">
    <mergeCell ref="B6:H6"/>
    <mergeCell ref="A11:H11"/>
    <mergeCell ref="A12:H12"/>
  </mergeCells>
  <phoneticPr fontId="0" type="noConversion"/>
  <pageMargins left="0.76" right="0.75" top="0.73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showGridLines="0" zoomScale="120" zoomScaleNormal="12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6" sqref="B36"/>
    </sheetView>
  </sheetViews>
  <sheetFormatPr baseColWidth="10" defaultRowHeight="12.75"/>
  <cols>
    <col min="1" max="1" width="11.42578125" style="10"/>
    <col min="2" max="2" width="13.7109375" style="2" customWidth="1"/>
    <col min="3" max="3" width="9.28515625" style="2" customWidth="1"/>
    <col min="4" max="4" width="10.85546875" style="2" customWidth="1"/>
    <col min="5" max="6" width="9.28515625" style="2" customWidth="1"/>
    <col min="7" max="7" width="10" style="2" customWidth="1"/>
    <col min="8" max="10" width="9.28515625" style="2" customWidth="1"/>
    <col min="11" max="16384" width="11.42578125" style="3"/>
  </cols>
  <sheetData>
    <row r="1" spans="1:12" ht="15">
      <c r="A1" s="1" t="s">
        <v>7</v>
      </c>
    </row>
    <row r="3" spans="1:12">
      <c r="A3" s="17"/>
      <c r="B3" s="63" t="s">
        <v>3</v>
      </c>
      <c r="C3" s="64"/>
      <c r="D3" s="65"/>
      <c r="E3" s="63" t="s">
        <v>5</v>
      </c>
      <c r="F3" s="64"/>
      <c r="G3" s="64"/>
      <c r="H3" s="63" t="s">
        <v>4</v>
      </c>
      <c r="I3" s="64"/>
      <c r="J3" s="64"/>
    </row>
    <row r="4" spans="1:12">
      <c r="A4" s="21" t="s">
        <v>6</v>
      </c>
      <c r="B4" s="25"/>
      <c r="C4" s="22"/>
      <c r="D4" s="26"/>
      <c r="E4" s="66" t="s">
        <v>8</v>
      </c>
      <c r="F4" s="67"/>
      <c r="G4" s="67"/>
      <c r="H4" s="27"/>
      <c r="I4" s="22"/>
      <c r="J4" s="22"/>
    </row>
    <row r="5" spans="1:12">
      <c r="A5" s="4"/>
      <c r="B5" s="18" t="s">
        <v>0</v>
      </c>
      <c r="C5" s="19" t="s">
        <v>1</v>
      </c>
      <c r="D5" s="20" t="s">
        <v>2</v>
      </c>
      <c r="E5" s="18" t="s">
        <v>0</v>
      </c>
      <c r="F5" s="19" t="s">
        <v>1</v>
      </c>
      <c r="G5" s="19" t="s">
        <v>2</v>
      </c>
      <c r="H5" s="18" t="s">
        <v>0</v>
      </c>
      <c r="I5" s="19" t="s">
        <v>1</v>
      </c>
      <c r="J5" s="19" t="s">
        <v>2</v>
      </c>
    </row>
    <row r="6" spans="1:12">
      <c r="A6" s="23"/>
      <c r="B6" s="5"/>
      <c r="C6" s="5"/>
      <c r="D6" s="5"/>
      <c r="E6" s="5"/>
      <c r="F6" s="5"/>
      <c r="G6" s="5"/>
      <c r="H6" s="5"/>
      <c r="I6" s="5"/>
      <c r="J6" s="5"/>
    </row>
    <row r="7" spans="1:12">
      <c r="A7" s="46">
        <v>1975</v>
      </c>
      <c r="B7" s="47">
        <v>632.4</v>
      </c>
      <c r="C7" s="47">
        <v>117.5</v>
      </c>
      <c r="D7" s="47">
        <v>749.9</v>
      </c>
      <c r="E7" s="47">
        <v>562.9</v>
      </c>
      <c r="F7" s="47">
        <v>29.5</v>
      </c>
      <c r="G7" s="47">
        <v>592.4</v>
      </c>
      <c r="H7" s="47">
        <v>89</v>
      </c>
      <c r="I7" s="47">
        <v>25.1</v>
      </c>
      <c r="J7" s="47">
        <v>79</v>
      </c>
    </row>
    <row r="8" spans="1:12">
      <c r="A8" s="24">
        <v>1985</v>
      </c>
      <c r="B8" s="6">
        <v>719</v>
      </c>
      <c r="C8" s="6">
        <v>104.1</v>
      </c>
      <c r="D8" s="6">
        <v>823.1</v>
      </c>
      <c r="E8" s="6">
        <v>669.2</v>
      </c>
      <c r="F8" s="6">
        <v>58</v>
      </c>
      <c r="G8" s="6">
        <v>727.2</v>
      </c>
      <c r="H8" s="6">
        <v>93.1</v>
      </c>
      <c r="I8" s="6">
        <v>55.7</v>
      </c>
      <c r="J8" s="6">
        <v>88.3</v>
      </c>
    </row>
    <row r="9" spans="1:12">
      <c r="A9" s="46">
        <v>1996</v>
      </c>
      <c r="B9" s="47">
        <v>855.2</v>
      </c>
      <c r="C9" s="47">
        <v>83.6</v>
      </c>
      <c r="D9" s="47">
        <v>938.80000000000007</v>
      </c>
      <c r="E9" s="47">
        <v>838.1</v>
      </c>
      <c r="F9" s="47">
        <v>61.9</v>
      </c>
      <c r="G9" s="47">
        <v>900</v>
      </c>
      <c r="H9" s="47">
        <v>98</v>
      </c>
      <c r="I9" s="47">
        <v>74</v>
      </c>
      <c r="J9" s="47">
        <v>95.9</v>
      </c>
    </row>
    <row r="10" spans="1:12">
      <c r="A10" s="24">
        <v>2006</v>
      </c>
      <c r="B10" s="6">
        <v>1050.2</v>
      </c>
      <c r="C10" s="6">
        <v>67.7</v>
      </c>
      <c r="D10" s="6">
        <v>1117.9000000000001</v>
      </c>
      <c r="E10" s="6">
        <v>1043.3</v>
      </c>
      <c r="F10" s="6">
        <v>58.6</v>
      </c>
      <c r="G10" s="6">
        <v>1101.8999999999999</v>
      </c>
      <c r="H10" s="6">
        <v>99.3</v>
      </c>
      <c r="I10" s="6">
        <v>86.6</v>
      </c>
      <c r="J10" s="6">
        <v>98.6</v>
      </c>
      <c r="K10" s="44"/>
    </row>
    <row r="11" spans="1:12">
      <c r="A11" s="46">
        <v>2007</v>
      </c>
      <c r="B11" s="47">
        <v>1098</v>
      </c>
      <c r="C11" s="48">
        <v>56.5</v>
      </c>
      <c r="D11" s="47">
        <v>1154.5</v>
      </c>
      <c r="E11" s="47">
        <v>1091.2</v>
      </c>
      <c r="F11" s="48">
        <v>50.6</v>
      </c>
      <c r="G11" s="47">
        <v>1141.8</v>
      </c>
      <c r="H11" s="47">
        <v>99.380692167577422</v>
      </c>
      <c r="I11" s="47">
        <v>89.557522123893804</v>
      </c>
      <c r="J11" s="47">
        <v>98.899956691208317</v>
      </c>
    </row>
    <row r="12" spans="1:12">
      <c r="A12" s="24">
        <v>2008</v>
      </c>
      <c r="B12" s="6">
        <v>1099.8</v>
      </c>
      <c r="C12" s="6">
        <v>56.2</v>
      </c>
      <c r="D12" s="6">
        <v>1156</v>
      </c>
      <c r="E12" s="6">
        <v>1094</v>
      </c>
      <c r="F12" s="6">
        <v>50.5</v>
      </c>
      <c r="G12" s="6">
        <v>1144.5</v>
      </c>
      <c r="H12" s="6">
        <v>99.472631387525013</v>
      </c>
      <c r="I12" s="6">
        <v>89.857651245551594</v>
      </c>
      <c r="J12" s="6">
        <v>99.005190311418687</v>
      </c>
    </row>
    <row r="13" spans="1:12">
      <c r="A13" s="46">
        <v>2009</v>
      </c>
      <c r="B13" s="47">
        <v>1099.2</v>
      </c>
      <c r="C13" s="48">
        <v>56.3</v>
      </c>
      <c r="D13" s="47">
        <v>1155.5</v>
      </c>
      <c r="E13" s="47">
        <v>1093.2</v>
      </c>
      <c r="F13" s="48">
        <v>51.5</v>
      </c>
      <c r="G13" s="47">
        <v>1144.7</v>
      </c>
      <c r="H13" s="47">
        <v>99.454148471615724</v>
      </c>
      <c r="I13" s="47">
        <v>91.474245115452931</v>
      </c>
      <c r="J13" s="47">
        <v>99.065339679792302</v>
      </c>
    </row>
    <row r="14" spans="1:12">
      <c r="A14" s="24">
        <v>2010</v>
      </c>
      <c r="B14" s="6">
        <v>1098.5999999999999</v>
      </c>
      <c r="C14" s="6">
        <v>56.2</v>
      </c>
      <c r="D14" s="6">
        <v>1154.8</v>
      </c>
      <c r="E14" s="6">
        <v>1093.9000000000001</v>
      </c>
      <c r="F14" s="6">
        <v>52.3</v>
      </c>
      <c r="G14" s="6">
        <v>1146.2</v>
      </c>
      <c r="H14" s="6">
        <v>99.572182778081213</v>
      </c>
      <c r="I14" s="6">
        <v>93.060498220640568</v>
      </c>
      <c r="J14" s="6">
        <v>99.255282299965373</v>
      </c>
    </row>
    <row r="15" spans="1:12">
      <c r="A15" s="46">
        <v>2011</v>
      </c>
      <c r="B15" s="47">
        <v>1100.5999999999999</v>
      </c>
      <c r="C15" s="48">
        <v>56.1</v>
      </c>
      <c r="D15" s="47">
        <v>1156.7</v>
      </c>
      <c r="E15" s="47">
        <v>1096.4000000000001</v>
      </c>
      <c r="F15" s="48">
        <v>52.5</v>
      </c>
      <c r="G15" s="47">
        <v>1148.9000000000001</v>
      </c>
      <c r="H15" s="47">
        <v>99.618389969107781</v>
      </c>
      <c r="I15" s="47">
        <v>93.582887700534755</v>
      </c>
      <c r="J15" s="47">
        <v>99.325667848188814</v>
      </c>
    </row>
    <row r="16" spans="1:12">
      <c r="A16" s="24">
        <v>2012</v>
      </c>
      <c r="B16" s="6">
        <v>1099.2</v>
      </c>
      <c r="C16" s="6">
        <v>56.3</v>
      </c>
      <c r="D16" s="6">
        <v>1155.5</v>
      </c>
      <c r="E16" s="6">
        <v>1096.8</v>
      </c>
      <c r="F16" s="6">
        <v>53.7</v>
      </c>
      <c r="G16" s="6">
        <v>1150.4000000000001</v>
      </c>
      <c r="H16" s="6">
        <v>99.781659388646275</v>
      </c>
      <c r="I16" s="6">
        <v>95.381882770870348</v>
      </c>
      <c r="J16" s="6">
        <v>99.558632626568595</v>
      </c>
      <c r="L16" s="44"/>
    </row>
    <row r="17" spans="1:18">
      <c r="A17" s="46">
        <v>2013</v>
      </c>
      <c r="B17" s="47">
        <v>1121.683</v>
      </c>
      <c r="C17" s="47">
        <v>61.494</v>
      </c>
      <c r="D17" s="47">
        <v>1183.1769999999999</v>
      </c>
      <c r="E17" s="47">
        <v>1118.9079999999999</v>
      </c>
      <c r="F17" s="47">
        <v>59.676000000000002</v>
      </c>
      <c r="G17" s="47">
        <v>1178.5839999999998</v>
      </c>
      <c r="H17" s="47">
        <v>99.752603899675748</v>
      </c>
      <c r="I17" s="47">
        <v>97.04361401112304</v>
      </c>
      <c r="J17" s="47">
        <v>99.611807869828425</v>
      </c>
    </row>
    <row r="18" spans="1:18">
      <c r="A18" s="24">
        <v>2014</v>
      </c>
      <c r="B18" s="6">
        <v>1149.3</v>
      </c>
      <c r="C18" s="6">
        <v>63.4</v>
      </c>
      <c r="D18" s="6">
        <f>SUM(B18+C18)</f>
        <v>1212.7</v>
      </c>
      <c r="E18" s="6">
        <v>1146.7</v>
      </c>
      <c r="F18" s="6">
        <v>61.8</v>
      </c>
      <c r="G18" s="6">
        <f>E18+F18</f>
        <v>1208.5</v>
      </c>
      <c r="H18" s="45">
        <v>99.8</v>
      </c>
      <c r="I18" s="45">
        <v>97.5</v>
      </c>
      <c r="J18" s="6">
        <v>99.7</v>
      </c>
    </row>
    <row r="19" spans="1:18">
      <c r="A19" s="50">
        <v>2015</v>
      </c>
      <c r="B19" s="51">
        <v>1155.289</v>
      </c>
      <c r="C19" s="51">
        <v>63.780999999999999</v>
      </c>
      <c r="D19" s="51">
        <v>1219.07</v>
      </c>
      <c r="E19" s="51">
        <v>1153.07</v>
      </c>
      <c r="F19" s="52">
        <v>62.466999999999999</v>
      </c>
      <c r="G19" s="51">
        <v>1215.537</v>
      </c>
      <c r="H19" s="53">
        <v>99.8</v>
      </c>
      <c r="I19" s="52">
        <v>97.9</v>
      </c>
      <c r="J19" s="52">
        <v>99.7</v>
      </c>
    </row>
    <row r="20" spans="1:18">
      <c r="A20" s="24">
        <v>2016</v>
      </c>
      <c r="B20" s="6">
        <v>1161.61554411765</v>
      </c>
      <c r="C20" s="6">
        <v>64.057000000000002</v>
      </c>
      <c r="D20" s="6">
        <f>B20+C20</f>
        <v>1225.67254411765</v>
      </c>
      <c r="E20" s="6">
        <v>1159.3785441176501</v>
      </c>
      <c r="F20" s="6">
        <v>62.9</v>
      </c>
      <c r="G20" s="6">
        <f>E20+F20</f>
        <v>1222.2785441176502</v>
      </c>
      <c r="H20" s="45">
        <v>99.8</v>
      </c>
      <c r="I20" s="45">
        <v>98.2</v>
      </c>
      <c r="J20" s="45">
        <v>99.7</v>
      </c>
    </row>
    <row r="21" spans="1:18" s="49" customFormat="1">
      <c r="A21" s="50">
        <v>2017</v>
      </c>
      <c r="B21" s="51">
        <v>1166.5999999999999</v>
      </c>
      <c r="C21" s="51">
        <v>64.5</v>
      </c>
      <c r="D21" s="51">
        <f>B21+C21</f>
        <v>1231.0999999999999</v>
      </c>
      <c r="E21" s="51">
        <v>1164.8</v>
      </c>
      <c r="F21" s="52">
        <v>63.5</v>
      </c>
      <c r="G21" s="51">
        <f>E21+F21</f>
        <v>1228.3</v>
      </c>
      <c r="H21" s="53">
        <v>99.8</v>
      </c>
      <c r="I21" s="53">
        <v>98.4</v>
      </c>
      <c r="J21" s="53">
        <v>99.8</v>
      </c>
    </row>
    <row r="22" spans="1:18">
      <c r="A22" s="24">
        <v>2018</v>
      </c>
      <c r="B22" s="6">
        <v>1173.0421666666668</v>
      </c>
      <c r="C22" s="6">
        <v>63.817999999999998</v>
      </c>
      <c r="D22" s="6">
        <v>1236.8601666666668</v>
      </c>
      <c r="E22" s="6">
        <v>1171.0241666666668</v>
      </c>
      <c r="F22" s="6">
        <v>63.106999999999999</v>
      </c>
      <c r="G22" s="6">
        <f>E22+F22</f>
        <v>1234.1311666666668</v>
      </c>
      <c r="H22" s="45">
        <v>99.827968673476207</v>
      </c>
      <c r="I22" s="45">
        <v>98.88589426180701</v>
      </c>
      <c r="J22" s="45">
        <v>99.779360668768675</v>
      </c>
    </row>
    <row r="23" spans="1:18">
      <c r="A23" s="50">
        <v>2019</v>
      </c>
      <c r="B23" s="51">
        <v>1175.0166791666668</v>
      </c>
      <c r="C23" s="51">
        <v>64.758499999999998</v>
      </c>
      <c r="D23" s="51">
        <f>B23+C23</f>
        <v>1239.7751791666667</v>
      </c>
      <c r="E23" s="51">
        <v>1173.4181166666667</v>
      </c>
      <c r="F23" s="51">
        <v>64.047499999999999</v>
      </c>
      <c r="G23" s="51">
        <f>E23+F23</f>
        <v>1237.4656166666666</v>
      </c>
      <c r="H23" s="53">
        <v>99.9</v>
      </c>
      <c r="I23" s="53">
        <v>98.9</v>
      </c>
      <c r="J23" s="53">
        <v>99.8</v>
      </c>
    </row>
    <row r="24" spans="1:18">
      <c r="A24" s="24">
        <v>2020</v>
      </c>
      <c r="B24" s="6"/>
      <c r="C24" s="6"/>
      <c r="D24" s="6"/>
      <c r="E24" s="6"/>
      <c r="F24" s="6"/>
      <c r="G24" s="6"/>
      <c r="H24" s="6"/>
      <c r="I24" s="6"/>
      <c r="J24" s="6"/>
    </row>
    <row r="25" spans="1:18">
      <c r="A25" s="50">
        <v>2021</v>
      </c>
      <c r="B25" s="51">
        <v>1189.261</v>
      </c>
      <c r="C25" s="51">
        <v>62.967500000000001</v>
      </c>
      <c r="D25" s="51">
        <f t="shared" ref="D25:D26" si="0">B25+C25</f>
        <v>1252.2284999999999</v>
      </c>
      <c r="E25" s="51">
        <v>1188.6559999999999</v>
      </c>
      <c r="F25" s="51">
        <v>62.857500000000002</v>
      </c>
      <c r="G25" s="51">
        <f t="shared" ref="G25:G26" si="1">E25+F25</f>
        <v>1251.5135</v>
      </c>
      <c r="H25" s="55">
        <v>99.9</v>
      </c>
      <c r="I25" s="55">
        <v>99.8</v>
      </c>
      <c r="J25" s="55">
        <v>99.9</v>
      </c>
    </row>
    <row r="26" spans="1:18">
      <c r="A26" s="24">
        <v>2022</v>
      </c>
      <c r="B26" s="6">
        <v>1185.8755000000001</v>
      </c>
      <c r="C26" s="6">
        <v>69.880499999999998</v>
      </c>
      <c r="D26" s="6">
        <f t="shared" si="0"/>
        <v>1255.7560000000001</v>
      </c>
      <c r="E26" s="6">
        <v>1185.3054999999999</v>
      </c>
      <c r="F26" s="6">
        <v>69.606499999999997</v>
      </c>
      <c r="G26" s="6">
        <f t="shared" si="1"/>
        <v>1254.912</v>
      </c>
      <c r="H26" s="56">
        <v>99.9</v>
      </c>
      <c r="I26" s="56">
        <v>99.6</v>
      </c>
      <c r="J26" s="56">
        <v>99.9</v>
      </c>
      <c r="K26" s="54"/>
      <c r="L26" s="54"/>
      <c r="M26" s="54"/>
      <c r="N26" s="54"/>
      <c r="O26" s="54"/>
      <c r="P26" s="54"/>
      <c r="Q26" s="54"/>
      <c r="R26" s="54"/>
    </row>
    <row r="27" spans="1:18">
      <c r="A27" s="50">
        <v>2023</v>
      </c>
      <c r="B27" s="51">
        <v>1190.3856166666667</v>
      </c>
      <c r="C27" s="51">
        <v>67.820999999999998</v>
      </c>
      <c r="D27" s="51">
        <v>1258.2066166666666</v>
      </c>
      <c r="E27" s="51">
        <v>1189.6741166666668</v>
      </c>
      <c r="F27" s="51">
        <v>67.775000000000006</v>
      </c>
      <c r="G27" s="51">
        <v>1257.4491166666669</v>
      </c>
      <c r="H27" s="55">
        <v>99.9</v>
      </c>
      <c r="I27" s="55">
        <v>99.9</v>
      </c>
      <c r="J27" s="55">
        <v>99.9</v>
      </c>
      <c r="K27" s="54"/>
      <c r="L27" s="54"/>
      <c r="M27" s="54"/>
      <c r="N27" s="54"/>
      <c r="O27" s="54"/>
      <c r="P27" s="54"/>
      <c r="Q27" s="54"/>
      <c r="R27" s="54"/>
    </row>
    <row r="28" spans="1:18">
      <c r="A28" s="24" t="s">
        <v>26</v>
      </c>
      <c r="B28" s="6">
        <v>1184.5436402496669</v>
      </c>
      <c r="C28" s="6">
        <v>72.281813490000005</v>
      </c>
      <c r="D28" s="6">
        <v>1256.825453739667</v>
      </c>
      <c r="E28" s="6">
        <v>1183.7190631896669</v>
      </c>
      <c r="F28" s="6">
        <v>72.119243040000001</v>
      </c>
      <c r="G28" s="6">
        <v>1255.8383062296668</v>
      </c>
      <c r="H28" s="45">
        <v>99.9</v>
      </c>
      <c r="I28" s="45">
        <v>99.8</v>
      </c>
      <c r="J28" s="45">
        <v>99.9</v>
      </c>
      <c r="K28" s="54"/>
      <c r="L28" s="54"/>
      <c r="M28" s="54"/>
      <c r="N28" s="54"/>
      <c r="O28" s="54"/>
      <c r="P28" s="54"/>
      <c r="Q28" s="54"/>
      <c r="R28" s="54"/>
    </row>
    <row r="29" spans="1:18">
      <c r="B29" s="59"/>
      <c r="C29" s="59"/>
      <c r="D29" s="59"/>
      <c r="H29" s="3"/>
      <c r="I29" s="3"/>
      <c r="J29" s="3"/>
      <c r="K29" s="54"/>
      <c r="L29" s="54"/>
      <c r="M29" s="54"/>
      <c r="N29" s="54"/>
      <c r="O29" s="54"/>
      <c r="P29" s="54"/>
      <c r="Q29" s="54"/>
      <c r="R29" s="54"/>
    </row>
    <row r="30" spans="1:18">
      <c r="D30" s="54"/>
      <c r="E30" s="57"/>
      <c r="F30" s="58"/>
      <c r="G30" s="54"/>
      <c r="K30" s="54"/>
      <c r="L30" s="54"/>
      <c r="M30" s="54"/>
      <c r="N30" s="54"/>
      <c r="O30" s="54"/>
      <c r="P30" s="54"/>
      <c r="Q30" s="54"/>
      <c r="R30" s="54"/>
    </row>
    <row r="31" spans="1:18">
      <c r="A31" s="70" t="s">
        <v>27</v>
      </c>
      <c r="B31" s="3"/>
      <c r="K31" s="54"/>
      <c r="L31" s="54"/>
      <c r="M31" s="54"/>
      <c r="N31" s="54"/>
      <c r="O31" s="54"/>
      <c r="P31" s="54"/>
      <c r="Q31" s="54"/>
      <c r="R31" s="54"/>
    </row>
    <row r="33" spans="8:10">
      <c r="H33" s="60"/>
      <c r="I33" s="60"/>
      <c r="J33" s="60"/>
    </row>
    <row r="34" spans="8:10">
      <c r="H34" s="60"/>
      <c r="I34" s="60"/>
      <c r="J34" s="60"/>
    </row>
  </sheetData>
  <mergeCells count="4">
    <mergeCell ref="E3:G3"/>
    <mergeCell ref="B3:D3"/>
    <mergeCell ref="H3:J3"/>
    <mergeCell ref="E4:G4"/>
  </mergeCells>
  <phoneticPr fontId="0" type="noConversion"/>
  <pageMargins left="0.75" right="0.75" top="1" bottom="1" header="0" footer="0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workbookViewId="0">
      <selection activeCell="G14" sqref="G14"/>
    </sheetView>
  </sheetViews>
  <sheetFormatPr baseColWidth="10" defaultRowHeight="12.75"/>
  <cols>
    <col min="2" max="2" width="25.5703125" bestFit="1" customWidth="1"/>
  </cols>
  <sheetData>
    <row r="2" spans="2:8">
      <c r="D2" s="16">
        <v>1975</v>
      </c>
      <c r="E2" s="14">
        <v>1985</v>
      </c>
      <c r="F2" s="15">
        <v>1996</v>
      </c>
      <c r="G2" s="15">
        <v>2006</v>
      </c>
      <c r="H2" s="15">
        <v>2012</v>
      </c>
    </row>
    <row r="3" spans="2:8">
      <c r="B3" s="68" t="s">
        <v>3</v>
      </c>
      <c r="C3" s="11" t="s">
        <v>0</v>
      </c>
      <c r="D3" s="6">
        <v>632.4</v>
      </c>
      <c r="E3" s="6">
        <v>719</v>
      </c>
      <c r="F3" s="7">
        <v>855.2</v>
      </c>
      <c r="G3" s="7">
        <v>1050.2</v>
      </c>
      <c r="H3" s="7">
        <v>1099.2</v>
      </c>
    </row>
    <row r="4" spans="2:8">
      <c r="B4" s="68"/>
      <c r="C4" s="12" t="s">
        <v>1</v>
      </c>
      <c r="D4" s="6">
        <v>117.5</v>
      </c>
      <c r="E4" s="6">
        <v>104.1</v>
      </c>
      <c r="F4" s="7">
        <v>83.6</v>
      </c>
      <c r="G4" s="7">
        <v>67.7</v>
      </c>
      <c r="H4" s="7">
        <v>56.3</v>
      </c>
    </row>
    <row r="5" spans="2:8">
      <c r="B5" s="68"/>
      <c r="C5" s="13" t="s">
        <v>2</v>
      </c>
      <c r="D5" s="8">
        <f>+D4+D3</f>
        <v>749.9</v>
      </c>
      <c r="E5" s="8">
        <f>+E4+E3</f>
        <v>823.1</v>
      </c>
      <c r="F5" s="9">
        <f>+F4+F3</f>
        <v>938.80000000000007</v>
      </c>
      <c r="G5" s="9">
        <v>1117.9000000000001</v>
      </c>
      <c r="H5" s="9">
        <v>1155.5</v>
      </c>
    </row>
    <row r="6" spans="2:8">
      <c r="B6" s="68" t="s">
        <v>9</v>
      </c>
      <c r="C6" s="12" t="s">
        <v>0</v>
      </c>
      <c r="D6" s="6">
        <v>562.9</v>
      </c>
      <c r="E6" s="6">
        <v>669.2</v>
      </c>
      <c r="F6" s="7">
        <v>838.1</v>
      </c>
      <c r="G6" s="7">
        <v>1043.3</v>
      </c>
      <c r="H6" s="7">
        <v>1096.8</v>
      </c>
    </row>
    <row r="7" spans="2:8">
      <c r="B7" s="68"/>
      <c r="C7" s="12" t="s">
        <v>1</v>
      </c>
      <c r="D7" s="6">
        <v>29.5</v>
      </c>
      <c r="E7" s="6">
        <v>58</v>
      </c>
      <c r="F7" s="7">
        <v>61.9</v>
      </c>
      <c r="G7" s="7">
        <v>58.6</v>
      </c>
      <c r="H7" s="7">
        <v>53.7</v>
      </c>
    </row>
    <row r="8" spans="2:8">
      <c r="B8" s="68"/>
      <c r="C8" s="13" t="s">
        <v>2</v>
      </c>
      <c r="D8" s="8">
        <f>+D6+D7</f>
        <v>592.4</v>
      </c>
      <c r="E8" s="8">
        <f>+E6+E7</f>
        <v>727.2</v>
      </c>
      <c r="F8" s="9">
        <f>+F7+F6</f>
        <v>900</v>
      </c>
      <c r="G8" s="9">
        <v>1101.8999999999999</v>
      </c>
      <c r="H8" s="9">
        <v>1150.4000000000001</v>
      </c>
    </row>
    <row r="9" spans="2:8">
      <c r="B9" s="68" t="s">
        <v>4</v>
      </c>
      <c r="C9" s="12" t="s">
        <v>10</v>
      </c>
      <c r="D9" s="6">
        <v>89</v>
      </c>
      <c r="E9" s="6">
        <v>93.1</v>
      </c>
      <c r="F9" s="7">
        <v>98</v>
      </c>
      <c r="G9" s="7">
        <v>99.3</v>
      </c>
      <c r="H9" s="7">
        <v>99.781659388646275</v>
      </c>
    </row>
    <row r="10" spans="2:8">
      <c r="B10" s="68"/>
      <c r="C10" s="12" t="s">
        <v>1</v>
      </c>
      <c r="D10" s="6">
        <v>25.1</v>
      </c>
      <c r="E10" s="6">
        <v>55.7</v>
      </c>
      <c r="F10" s="7">
        <v>74</v>
      </c>
      <c r="G10" s="7">
        <v>86.6</v>
      </c>
      <c r="H10" s="7">
        <v>95.381882770870348</v>
      </c>
    </row>
    <row r="11" spans="2:8">
      <c r="B11" s="69"/>
      <c r="C11" s="13" t="s">
        <v>2</v>
      </c>
      <c r="D11" s="8">
        <v>79</v>
      </c>
      <c r="E11" s="8">
        <v>88.3</v>
      </c>
      <c r="F11" s="9">
        <v>95.9</v>
      </c>
      <c r="G11" s="9">
        <v>98.6</v>
      </c>
      <c r="H11" s="9">
        <v>99.558632626568595</v>
      </c>
    </row>
  </sheetData>
  <mergeCells count="3">
    <mergeCell ref="B3:B5"/>
    <mergeCell ref="B6:B8"/>
    <mergeCell ref="B9:B1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2</vt:i4>
      </vt:variant>
    </vt:vector>
  </HeadingPairs>
  <TitlesOfParts>
    <vt:vector size="5" baseType="lpstr">
      <vt:lpstr>notas</vt:lpstr>
      <vt:lpstr>tasa ee</vt:lpstr>
      <vt:lpstr>Hoja1</vt:lpstr>
      <vt:lpstr>Gráfico1</vt:lpstr>
      <vt:lpstr>Gráfico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User</dc:creator>
  <cp:lastModifiedBy>Camila</cp:lastModifiedBy>
  <cp:lastPrinted>2007-10-10T14:43:16Z</cp:lastPrinted>
  <dcterms:created xsi:type="dcterms:W3CDTF">2001-06-20T18:16:36Z</dcterms:created>
  <dcterms:modified xsi:type="dcterms:W3CDTF">2025-08-11T13:18:49Z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2794f4d1-9b1b-4f30-949a-6f6eb451d545</vt:lpwstr>
  </property>
</Properties>
</file>